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0" yWindow="460" windowWidth="40960" windowHeight="19140" tabRatio="500"/>
  </bookViews>
  <sheets>
    <sheet name="Foglio1" sheetId="1" r:id="rId1"/>
  </sheets>
  <definedNames>
    <definedName name="_xlnm.Print_Area" localSheetId="0">Foglio1!$A$1:$I$17</definedName>
  </definedNames>
  <calcPr calcId="191029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 l="1"/>
  <c r="A8" i="1"/>
  <c r="A9" i="1"/>
  <c r="A10" i="1"/>
  <c r="A11" i="1"/>
  <c r="A12" i="1"/>
  <c r="H15" i="1"/>
  <c r="H17" i="1"/>
  <c r="I15" i="1"/>
  <c r="I17" i="1"/>
  <c r="H16" i="1"/>
  <c r="I16" i="1"/>
  <c r="G17" i="1"/>
</calcChain>
</file>

<file path=xl/sharedStrings.xml><?xml version="1.0" encoding="utf-8"?>
<sst xmlns="http://schemas.openxmlformats.org/spreadsheetml/2006/main" count="32" uniqueCount="27">
  <si>
    <t>Oggetto:</t>
  </si>
  <si>
    <t>N°</t>
  </si>
  <si>
    <t>Unità di Misura</t>
  </si>
  <si>
    <t>Quantità richiesta</t>
  </si>
  <si>
    <t xml:space="preserve">Prezzo unitario (Euro) </t>
  </si>
  <si>
    <t>in cifre</t>
  </si>
  <si>
    <t>in lettere</t>
  </si>
  <si>
    <t>CADAUNO</t>
  </si>
  <si>
    <t>QUADRO RIEPILOGATIVO OFFERTA PRESENTATA</t>
  </si>
  <si>
    <t>IMPONIBILE</t>
  </si>
  <si>
    <t>IVA</t>
  </si>
  <si>
    <t>TOTALE</t>
  </si>
  <si>
    <t>ONERI PER LA SICUREZZA NON SOGGETTI A RIBASSO</t>
  </si>
  <si>
    <t xml:space="preserve">PREZZO TOTALE OFFERTO </t>
  </si>
  <si>
    <t xml:space="preserve">CIG: </t>
  </si>
  <si>
    <t>Fornitura Oggetto del Lotto</t>
  </si>
  <si>
    <t>Istruzioni per la compilazione della scheda Offerta Prezzi</t>
  </si>
  <si>
    <t>PROCEDURA PER L’ACQUISTO DI APPARECCHIATURE PER IL PROGETTO "ATTIVAZIONE E RIQUALIFICA DI LABORATORI DIDATTICI" - UNIVERSITÀ DEGLI STUDI DI NAPOLI FEDERICO II</t>
  </si>
  <si>
    <t>Lotto 5 - Strumenti di misura</t>
  </si>
  <si>
    <t>Sonda di pressione per alta temperatura, di tipo piezoelettrico, per misure locali di pressione a valle di onde d'urto</t>
  </si>
  <si>
    <t>Multiscanner digitale compatto per misure di pressione a 64 canali</t>
  </si>
  <si>
    <t>Sensoristica per vibrazioni ed acustica (6 accelerometri triassiali e 3 microfoni da laboratorio di precisione)</t>
  </si>
  <si>
    <t>Acquisitore dinamico 16 canali condizionati ICP con software per acquisizione ed analisi</t>
  </si>
  <si>
    <t>Macchina universale per la prova trazione entry level</t>
  </si>
  <si>
    <t xml:space="preserve">Calorimetro per alte temperature per misure locali di flusso termico </t>
  </si>
  <si>
    <t xml:space="preserve">L' Offerente DOVRA' COMPILARE OBBLIGATORIAMENTE LE RIGHE 1...6 INSERENDO NELLE CASELLE I VALORI OFFERTI IN CIFRE (fino alla terza cifra decimale) E LETTERE
In caso di discordanza tra i valori inseriti verrà considerato quello più conveniente per la stazione appaltante.
</t>
  </si>
  <si>
    <t>A00EC4D13A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</si>
</sst>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\ &quot;€&quot;"/>
    <numFmt numFmtId="165" formatCode="#,##0.00\ &quot;€&quot;"/>
    <numFmt numFmtId="166" formatCode="0.000"/>
  </numFmts>
  <fonts count="1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1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65">
    <xf numFmtId="0" fontId="0" fillId="0" borderId="0" xfId="0"/>
    <xf numFmtId="0" fontId="6" fillId="0" borderId="0" xfId="0" applyFont="1" applyAlignment="1">
      <alignment vertical="center" wrapText="1"/>
    </xf>
    <xf numFmtId="0" fontId="1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65" fontId="0" fillId="0" borderId="0" xfId="0" applyNumberFormat="1"/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166" fontId="2" fillId="0" borderId="1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right" vertical="center"/>
    </xf>
    <xf numFmtId="0" fontId="2" fillId="0" borderId="4" xfId="0" applyFont="1" applyBorder="1" applyAlignment="1" applyProtection="1">
      <alignment horizontal="left" vertical="center"/>
    </xf>
    <xf numFmtId="0" fontId="3" fillId="2" borderId="1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wrapText="1"/>
    </xf>
    <xf numFmtId="0" fontId="5" fillId="0" borderId="1" xfId="0" applyFont="1" applyBorder="1" applyAlignment="1" applyProtection="1">
      <alignment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2" fillId="0" borderId="19" xfId="0" applyFont="1" applyBorder="1" applyAlignment="1" applyProtection="1">
      <alignment horizontal="left" vertical="center" indent="1"/>
    </xf>
    <xf numFmtId="0" fontId="13" fillId="0" borderId="20" xfId="0" applyFont="1" applyBorder="1" applyAlignment="1" applyProtection="1">
      <alignment horizontal="left" vertical="center" indent="1"/>
    </xf>
    <xf numFmtId="0" fontId="13" fillId="0" borderId="21" xfId="0" applyFont="1" applyBorder="1" applyAlignment="1" applyProtection="1">
      <alignment horizontal="left" vertical="center" indent="1"/>
    </xf>
    <xf numFmtId="164" fontId="2" fillId="0" borderId="1" xfId="0" applyNumberFormat="1" applyFont="1" applyBorder="1" applyAlignment="1" applyProtection="1">
      <alignment horizontal="center" vertical="center"/>
    </xf>
    <xf numFmtId="0" fontId="2" fillId="0" borderId="1" xfId="0" applyNumberFormat="1" applyFont="1" applyBorder="1" applyAlignment="1" applyProtection="1">
      <alignment horizontal="center" vertical="center"/>
    </xf>
    <xf numFmtId="0" fontId="12" fillId="0" borderId="26" xfId="0" applyFont="1" applyBorder="1" applyAlignment="1" applyProtection="1">
      <alignment horizontal="left" vertical="center" wrapText="1" indent="1"/>
    </xf>
    <xf numFmtId="0" fontId="0" fillId="0" borderId="27" xfId="0" applyBorder="1" applyAlignment="1" applyProtection="1">
      <alignment horizontal="left" vertical="center" wrapText="1"/>
    </xf>
    <xf numFmtId="0" fontId="0" fillId="0" borderId="28" xfId="0" applyBorder="1" applyAlignment="1" applyProtection="1">
      <alignment horizontal="left" vertical="center" wrapText="1"/>
    </xf>
    <xf numFmtId="0" fontId="11" fillId="0" borderId="22" xfId="0" applyFont="1" applyBorder="1" applyAlignment="1" applyProtection="1">
      <alignment horizontal="left" vertical="center"/>
    </xf>
    <xf numFmtId="0" fontId="11" fillId="0" borderId="23" xfId="0" applyFont="1" applyBorder="1" applyAlignment="1" applyProtection="1">
      <alignment horizontal="left" vertical="center"/>
    </xf>
    <xf numFmtId="0" fontId="0" fillId="0" borderId="27" xfId="0" applyBorder="1" applyAlignment="1" applyProtection="1">
      <alignment horizontal="left" vertical="center"/>
    </xf>
    <xf numFmtId="0" fontId="0" fillId="0" borderId="28" xfId="0" applyBorder="1" applyAlignment="1" applyProtection="1">
      <alignment horizontal="left" vertical="center"/>
    </xf>
    <xf numFmtId="0" fontId="12" fillId="0" borderId="29" xfId="0" applyFont="1" applyBorder="1" applyAlignment="1" applyProtection="1">
      <alignment horizontal="left" vertical="center" wrapText="1" indent="1"/>
    </xf>
    <xf numFmtId="0" fontId="0" fillId="0" borderId="0" xfId="0" applyAlignment="1" applyProtection="1">
      <alignment horizontal="left" vertical="center" wrapText="1"/>
    </xf>
    <xf numFmtId="0" fontId="0" fillId="0" borderId="30" xfId="0" applyBorder="1" applyAlignment="1" applyProtection="1">
      <alignment horizontal="left" vertical="center" wrapText="1"/>
    </xf>
    <xf numFmtId="0" fontId="12" fillId="0" borderId="2" xfId="0" applyFont="1" applyBorder="1" applyAlignment="1" applyProtection="1">
      <alignment horizontal="left" vertical="center" indent="1"/>
    </xf>
    <xf numFmtId="0" fontId="11" fillId="0" borderId="24" xfId="0" applyFont="1" applyBorder="1" applyAlignment="1" applyProtection="1">
      <alignment horizontal="left" vertical="center"/>
    </xf>
    <xf numFmtId="0" fontId="11" fillId="0" borderId="25" xfId="0" applyFont="1" applyBorder="1" applyAlignment="1" applyProtection="1">
      <alignment horizontal="left" vertical="center"/>
    </xf>
    <xf numFmtId="0" fontId="2" fillId="3" borderId="12" xfId="0" applyFont="1" applyFill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 wrapText="1"/>
    </xf>
    <xf numFmtId="0" fontId="1" fillId="3" borderId="13" xfId="0" applyFont="1" applyFill="1" applyBorder="1" applyAlignment="1" applyProtection="1">
      <alignment horizontal="center" vertical="center"/>
    </xf>
    <xf numFmtId="0" fontId="1" fillId="3" borderId="14" xfId="0" applyFont="1" applyFill="1" applyBorder="1" applyAlignment="1" applyProtection="1">
      <alignment horizontal="center" vertical="center"/>
    </xf>
    <xf numFmtId="0" fontId="2" fillId="3" borderId="15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6" xfId="0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center" vertical="center"/>
    </xf>
    <xf numFmtId="164" fontId="2" fillId="3" borderId="16" xfId="0" applyNumberFormat="1" applyFont="1" applyFill="1" applyBorder="1" applyAlignment="1" applyProtection="1">
      <alignment horizontal="center" vertical="center"/>
    </xf>
    <xf numFmtId="0" fontId="1" fillId="3" borderId="15" xfId="0" applyFont="1" applyFill="1" applyBorder="1" applyAlignment="1" applyProtection="1">
      <alignment horizontal="right" vertical="center"/>
    </xf>
    <xf numFmtId="0" fontId="1" fillId="3" borderId="1" xfId="0" applyFont="1" applyFill="1" applyBorder="1" applyAlignment="1" applyProtection="1">
      <alignment horizontal="right" vertical="center"/>
    </xf>
    <xf numFmtId="0" fontId="1" fillId="3" borderId="17" xfId="0" applyFont="1" applyFill="1" applyBorder="1" applyAlignment="1" applyProtection="1">
      <alignment horizontal="right" vertical="center"/>
    </xf>
    <xf numFmtId="0" fontId="1" fillId="3" borderId="3" xfId="0" applyFont="1" applyFill="1" applyBorder="1" applyAlignment="1" applyProtection="1">
      <alignment horizontal="right" vertical="center"/>
    </xf>
    <xf numFmtId="0" fontId="1" fillId="3" borderId="4" xfId="0" applyFont="1" applyFill="1" applyBorder="1" applyAlignment="1" applyProtection="1">
      <alignment horizontal="right" vertical="center"/>
    </xf>
  </cellXfs>
  <cellStyles count="11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visitato" xfId="2" builtinId="9" hidden="1"/>
    <cellStyle name="Collegamento visitato" xfId="4" builtinId="9" hidden="1"/>
    <cellStyle name="Collegamento visitato" xfId="6" builtinId="9" hidden="1"/>
    <cellStyle name="Collegamento visitato" xfId="8" builtinId="9" hidden="1"/>
    <cellStyle name="Collegamento visitato" xfId="10" builtinId="9" hidden="1"/>
    <cellStyle name="Normale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K17"/>
  <sheetViews>
    <sheetView showGridLines="0" tabSelected="1" zoomScale="150" zoomScaleNormal="150" zoomScalePageLayoutView="150" workbookViewId="0">
      <selection activeCell="G7" sqref="G7"/>
    </sheetView>
  </sheetViews>
  <sheetFormatPr baseColWidth="10" defaultRowHeight="15" x14ac:dyDescent="0"/>
  <cols>
    <col min="1" max="1" width="5.5" customWidth="1"/>
    <col min="2" max="2" width="41.33203125" customWidth="1"/>
    <col min="3" max="3" width="20.6640625" customWidth="1"/>
    <col min="4" max="4" width="19.33203125" customWidth="1"/>
    <col min="5" max="5" width="20.5" customWidth="1"/>
    <col min="6" max="6" width="35.1640625" customWidth="1"/>
    <col min="7" max="7" width="30" customWidth="1"/>
    <col min="8" max="8" width="22.6640625" customWidth="1"/>
    <col min="9" max="9" width="23" customWidth="1"/>
  </cols>
  <sheetData>
    <row r="1" spans="1:11" ht="45" customHeight="1">
      <c r="A1" s="13" t="s">
        <v>17</v>
      </c>
      <c r="B1" s="13"/>
      <c r="C1" s="13"/>
      <c r="D1" s="13"/>
      <c r="E1" s="13"/>
      <c r="F1" s="13"/>
      <c r="G1" s="13"/>
      <c r="H1" s="13"/>
      <c r="I1" s="13"/>
      <c r="J1" s="1"/>
      <c r="K1" s="1"/>
    </row>
    <row r="2" spans="1:11" s="2" customFormat="1" ht="39.75" customHeight="1">
      <c r="A2" s="14" t="s">
        <v>0</v>
      </c>
      <c r="B2" s="14"/>
      <c r="C2" s="15" t="s">
        <v>18</v>
      </c>
      <c r="D2" s="16"/>
      <c r="E2" s="16"/>
      <c r="F2" s="16"/>
      <c r="G2" s="17"/>
      <c r="H2" s="18" t="s">
        <v>14</v>
      </c>
      <c r="I2" s="19" t="s">
        <v>26</v>
      </c>
    </row>
    <row r="3" spans="1:11" ht="38" customHeight="1">
      <c r="A3" s="20" t="s">
        <v>16</v>
      </c>
      <c r="B3" s="20"/>
      <c r="C3" s="20"/>
      <c r="D3" s="20"/>
      <c r="E3" s="20"/>
      <c r="F3" s="20"/>
      <c r="G3" s="20"/>
      <c r="H3" s="20"/>
      <c r="I3" s="20"/>
    </row>
    <row r="4" spans="1:11" ht="57" customHeight="1">
      <c r="A4" s="21" t="s">
        <v>25</v>
      </c>
      <c r="B4" s="22"/>
      <c r="C4" s="22"/>
      <c r="D4" s="22"/>
      <c r="E4" s="22"/>
      <c r="F4" s="22"/>
      <c r="G4" s="22"/>
      <c r="H4" s="22"/>
      <c r="I4" s="22"/>
    </row>
    <row r="5" spans="1:11" s="3" customFormat="1" ht="38" customHeight="1">
      <c r="A5" s="23" t="s">
        <v>1</v>
      </c>
      <c r="B5" s="24" t="s">
        <v>15</v>
      </c>
      <c r="C5" s="25"/>
      <c r="D5" s="26"/>
      <c r="E5" s="24" t="s">
        <v>2</v>
      </c>
      <c r="F5" s="23" t="s">
        <v>3</v>
      </c>
      <c r="G5" s="24" t="s">
        <v>4</v>
      </c>
      <c r="H5" s="25"/>
      <c r="I5" s="26"/>
      <c r="J5" s="9"/>
      <c r="K5" s="9"/>
    </row>
    <row r="6" spans="1:11" ht="26.5" customHeight="1">
      <c r="A6" s="23"/>
      <c r="B6" s="27"/>
      <c r="C6" s="28"/>
      <c r="D6" s="29"/>
      <c r="E6" s="27"/>
      <c r="F6" s="23"/>
      <c r="G6" s="30" t="s">
        <v>5</v>
      </c>
      <c r="H6" s="23" t="s">
        <v>6</v>
      </c>
      <c r="I6" s="23"/>
      <c r="J6" s="9"/>
      <c r="K6" s="9"/>
    </row>
    <row r="7" spans="1:11" s="4" customFormat="1" ht="62.5" customHeight="1">
      <c r="A7" s="31">
        <v>1</v>
      </c>
      <c r="B7" s="32" t="s">
        <v>24</v>
      </c>
      <c r="C7" s="33"/>
      <c r="D7" s="34"/>
      <c r="E7" s="35" t="s">
        <v>7</v>
      </c>
      <c r="F7" s="36">
        <v>2</v>
      </c>
      <c r="G7" s="8"/>
      <c r="H7" s="12"/>
      <c r="I7" s="12"/>
    </row>
    <row r="8" spans="1:11" s="4" customFormat="1" ht="62.5" customHeight="1">
      <c r="A8" s="31">
        <f>A7+1</f>
        <v>2</v>
      </c>
      <c r="B8" s="37" t="s">
        <v>19</v>
      </c>
      <c r="C8" s="38"/>
      <c r="D8" s="39"/>
      <c r="E8" s="35" t="s">
        <v>7</v>
      </c>
      <c r="F8" s="36">
        <v>1</v>
      </c>
      <c r="G8" s="8"/>
      <c r="H8" s="6"/>
      <c r="I8" s="7"/>
    </row>
    <row r="9" spans="1:11" s="4" customFormat="1" ht="62.5" customHeight="1">
      <c r="A9" s="31">
        <f t="shared" ref="A9:A12" si="0">A8+1</f>
        <v>3</v>
      </c>
      <c r="B9" s="32" t="s">
        <v>20</v>
      </c>
      <c r="C9" s="40"/>
      <c r="D9" s="41"/>
      <c r="E9" s="35" t="s">
        <v>7</v>
      </c>
      <c r="F9" s="36">
        <v>1</v>
      </c>
      <c r="G9" s="8"/>
      <c r="H9" s="6"/>
      <c r="I9" s="7"/>
    </row>
    <row r="10" spans="1:11" s="4" customFormat="1" ht="62.5" customHeight="1">
      <c r="A10" s="31">
        <f t="shared" si="0"/>
        <v>4</v>
      </c>
      <c r="B10" s="37" t="s">
        <v>21</v>
      </c>
      <c r="C10" s="42"/>
      <c r="D10" s="43"/>
      <c r="E10" s="35" t="s">
        <v>7</v>
      </c>
      <c r="F10" s="36">
        <v>1</v>
      </c>
      <c r="G10" s="8"/>
      <c r="H10" s="6"/>
      <c r="I10" s="7"/>
    </row>
    <row r="11" spans="1:11" s="4" customFormat="1" ht="62.5" customHeight="1">
      <c r="A11" s="31">
        <f t="shared" si="0"/>
        <v>5</v>
      </c>
      <c r="B11" s="44" t="s">
        <v>22</v>
      </c>
      <c r="C11" s="45"/>
      <c r="D11" s="46"/>
      <c r="E11" s="35" t="s">
        <v>7</v>
      </c>
      <c r="F11" s="36">
        <v>1</v>
      </c>
      <c r="G11" s="8"/>
      <c r="H11" s="11"/>
      <c r="I11" s="11"/>
    </row>
    <row r="12" spans="1:11" s="4" customFormat="1" ht="62.5" customHeight="1" thickBot="1">
      <c r="A12" s="31">
        <f t="shared" si="0"/>
        <v>6</v>
      </c>
      <c r="B12" s="47" t="s">
        <v>23</v>
      </c>
      <c r="C12" s="48"/>
      <c r="D12" s="49"/>
      <c r="E12" s="35" t="s">
        <v>7</v>
      </c>
      <c r="F12" s="36">
        <v>1</v>
      </c>
      <c r="G12" s="8"/>
      <c r="H12" s="10"/>
      <c r="I12" s="10"/>
    </row>
    <row r="13" spans="1:11" ht="14.25" customHeight="1">
      <c r="A13" s="50" t="s">
        <v>8</v>
      </c>
      <c r="B13" s="51"/>
      <c r="C13" s="51"/>
      <c r="D13" s="51"/>
      <c r="E13" s="51"/>
      <c r="F13" s="51"/>
      <c r="G13" s="52" t="s">
        <v>9</v>
      </c>
      <c r="H13" s="52" t="s">
        <v>10</v>
      </c>
      <c r="I13" s="53" t="s">
        <v>11</v>
      </c>
    </row>
    <row r="14" spans="1:11" ht="11.25" customHeight="1">
      <c r="A14" s="54"/>
      <c r="B14" s="55"/>
      <c r="C14" s="55"/>
      <c r="D14" s="55"/>
      <c r="E14" s="55"/>
      <c r="F14" s="55"/>
      <c r="G14" s="56"/>
      <c r="H14" s="56"/>
      <c r="I14" s="57"/>
    </row>
    <row r="15" spans="1:11" s="4" customFormat="1" ht="24.75" customHeight="1">
      <c r="A15" s="54"/>
      <c r="B15" s="55"/>
      <c r="C15" s="55"/>
      <c r="D15" s="55"/>
      <c r="E15" s="55"/>
      <c r="F15" s="55"/>
      <c r="G15" s="58">
        <f>G7*F7+G8*F8+G9*F9+G10*F10+G11*F11+G12*F12</f>
        <v>0</v>
      </c>
      <c r="H15" s="58">
        <f>0.22*G15</f>
        <v>0</v>
      </c>
      <c r="I15" s="59">
        <f>G15+H15</f>
        <v>0</v>
      </c>
    </row>
    <row r="16" spans="1:11" ht="28.25" customHeight="1">
      <c r="A16" s="60" t="s">
        <v>12</v>
      </c>
      <c r="B16" s="61"/>
      <c r="C16" s="61"/>
      <c r="D16" s="61"/>
      <c r="E16" s="61"/>
      <c r="F16" s="61"/>
      <c r="G16" s="58">
        <v>0</v>
      </c>
      <c r="H16" s="58">
        <f>IF(G7=0,0,0.22*G16)</f>
        <v>0</v>
      </c>
      <c r="I16" s="59">
        <f>IF(G15=0,0,G16+H16)</f>
        <v>0</v>
      </c>
      <c r="J16" s="5"/>
    </row>
    <row r="17" spans="1:10" ht="28.25" customHeight="1">
      <c r="A17" s="62" t="s">
        <v>13</v>
      </c>
      <c r="B17" s="63"/>
      <c r="C17" s="63"/>
      <c r="D17" s="63"/>
      <c r="E17" s="63"/>
      <c r="F17" s="64"/>
      <c r="G17" s="58">
        <f>IF(G15=0,0,G15+G16)</f>
        <v>0</v>
      </c>
      <c r="H17" s="58">
        <f>H15+H16</f>
        <v>0</v>
      </c>
      <c r="I17" s="59">
        <f>I15+I16</f>
        <v>0</v>
      </c>
      <c r="J17" s="5"/>
    </row>
  </sheetData>
  <sheetProtection sheet="1" objects="1" scenarios="1" selectLockedCells="1"/>
  <mergeCells count="25">
    <mergeCell ref="A4:I4"/>
    <mergeCell ref="A1:I1"/>
    <mergeCell ref="A2:B2"/>
    <mergeCell ref="C2:G2"/>
    <mergeCell ref="A3:I3"/>
    <mergeCell ref="A5:A6"/>
    <mergeCell ref="B5:D6"/>
    <mergeCell ref="E5:E6"/>
    <mergeCell ref="F5:F6"/>
    <mergeCell ref="G5:I5"/>
    <mergeCell ref="H6:I6"/>
    <mergeCell ref="A17:F17"/>
    <mergeCell ref="H7:I7"/>
    <mergeCell ref="A13:F15"/>
    <mergeCell ref="G13:G14"/>
    <mergeCell ref="H13:H14"/>
    <mergeCell ref="I13:I14"/>
    <mergeCell ref="A16:F16"/>
    <mergeCell ref="J5:J6"/>
    <mergeCell ref="K5:K6"/>
    <mergeCell ref="H12:I12"/>
    <mergeCell ref="H11:I11"/>
    <mergeCell ref="B8:D8"/>
    <mergeCell ref="B10:D10"/>
    <mergeCell ref="B11:D11"/>
  </mergeCells>
  <phoneticPr fontId="10" type="noConversion"/>
  <pageMargins left="0.75000000000000011" right="0.75000000000000011" top="1" bottom="1" header="0.5" footer="0.5"/>
  <pageSetup paperSize="9" scale="53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</dc:creator>
  <cp:lastModifiedBy>GP</cp:lastModifiedBy>
  <cp:lastPrinted>2023-09-12T04:48:10Z</cp:lastPrinted>
  <dcterms:created xsi:type="dcterms:W3CDTF">2023-09-11T05:41:32Z</dcterms:created>
  <dcterms:modified xsi:type="dcterms:W3CDTF">2023-09-14T19:30:10Z</dcterms:modified>
</cp:coreProperties>
</file>